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eligoj\Desktop\KRISTINA\JAVNA NAROČILA\2025\JN-0043-2025 - Elektro\"/>
    </mc:Choice>
  </mc:AlternateContent>
  <xr:revisionPtr revIDLastSave="0" documentId="13_ncr:1_{ABD88601-5B50-4DEF-A6E1-02C9AD3086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PIS D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2" l="1"/>
  <c r="G21" i="2"/>
  <c r="G22" i="2"/>
  <c r="G19" i="2"/>
  <c r="H19" i="2"/>
  <c r="H22" i="2" l="1"/>
  <c r="H21" i="2"/>
  <c r="H20" i="2"/>
  <c r="H23" i="2" l="1"/>
  <c r="H24" i="2" s="1"/>
  <c r="H25" i="2" s="1"/>
</calcChain>
</file>

<file path=xl/sharedStrings.xml><?xml version="1.0" encoding="utf-8"?>
<sst xmlns="http://schemas.openxmlformats.org/spreadsheetml/2006/main" count="35" uniqueCount="32">
  <si>
    <t>Zaloška c. 2, Ljubljana</t>
  </si>
  <si>
    <t>PONUDNIK:</t>
  </si>
  <si>
    <t>ID za DDV:</t>
  </si>
  <si>
    <t>matična številka:</t>
  </si>
  <si>
    <t>Naziv:</t>
  </si>
  <si>
    <t>Redno delo:</t>
  </si>
  <si>
    <t>Formula za izračun okvirnega mesečnega stroška za naročnika:</t>
  </si>
  <si>
    <t>Podpis odgovorne osebe:</t>
  </si>
  <si>
    <t>Pripravljenost:</t>
  </si>
  <si>
    <t>Intervencija:</t>
  </si>
  <si>
    <t>Dodatno delo:</t>
  </si>
  <si>
    <t>Kraj in datum:</t>
  </si>
  <si>
    <t>ONKOLOŠKI INŠTITUT LJUBLJANA</t>
  </si>
  <si>
    <t>PONUDBENI PREDRAČUN - Razčlenjen</t>
  </si>
  <si>
    <t>EM</t>
  </si>
  <si>
    <t>ura</t>
  </si>
  <si>
    <t>Cena na EM  brez DDV</t>
  </si>
  <si>
    <t>SKUPNA VREDNOST V EUR Z DDV NA MESEC :</t>
  </si>
  <si>
    <t>SKUPNA VREDNOST V EUR Z DDV NA LETO :</t>
  </si>
  <si>
    <t>količina*</t>
  </si>
  <si>
    <t>Stopnja DDV</t>
  </si>
  <si>
    <t>Vrednost skupaj z DDV</t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</si>
  <si>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340 delovnih ur za redno delo,</t>
    </r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</si>
  <si>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500 ur pripravljenosti,</t>
    </r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</si>
  <si>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50 ur intervencij,</t>
    </r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</si>
  <si>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50 ur dodatnih delovnih ur</t>
    </r>
  </si>
  <si>
    <t>*Naročnik predvideva, da bo ponudnik opravil za naročnika mesečno približno:</t>
  </si>
  <si>
    <t>Izvajanje elektro-vzdrževalnih del na OI Ljubljana</t>
  </si>
  <si>
    <t>SKUPNA VREDNOST V EUR Z DDV ZA OBDOBJE 2 LET :</t>
  </si>
  <si>
    <t>Cena na EM  z DDV</t>
  </si>
  <si>
    <t>JN-0043/2025</t>
  </si>
  <si>
    <t>obrazec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</si>
</sst>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/>
    <xf numFmtId="0" fontId="0" fillId="0" borderId="13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1" fillId="3" borderId="14" xfId="0" applyFont="1" applyFill="1" applyBorder="1" applyAlignment="1" applyProtection="1">
      <alignment horizontal="center" vertical="center"/>
    </xf>
    <xf numFmtId="0" fontId="0" fillId="0" borderId="17" xfId="0" applyBorder="1" applyProtection="1">
      <protection locked="0"/>
    </xf>
    <xf numFmtId="0" fontId="0" fillId="0" borderId="17" xfId="0" applyBorder="1" applyProtection="1"/>
    <xf numFmtId="0" fontId="1" fillId="3" borderId="12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0" fillId="0" borderId="24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164" fontId="0" fillId="2" borderId="11" xfId="0" applyNumberFormat="1" applyFill="1" applyBorder="1" applyAlignment="1" applyProtection="1">
      <alignment horizontal="center" vertical="center"/>
      <protection locked="0"/>
    </xf>
    <xf numFmtId="10" fontId="0" fillId="2" borderId="11" xfId="0" applyNumberFormat="1" applyFill="1" applyBorder="1" applyAlignment="1" applyProtection="1">
      <alignment horizontal="center" vertical="center"/>
      <protection locked="0"/>
    </xf>
    <xf numFmtId="164" fontId="0" fillId="2" borderId="18" xfId="0" applyNumberFormat="1" applyFill="1" applyBorder="1" applyAlignment="1" applyProtection="1">
      <alignment horizontal="center" vertical="center"/>
      <protection locked="0"/>
    </xf>
    <xf numFmtId="164" fontId="0" fillId="2" borderId="11" xfId="0" applyNumberForma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164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164" fontId="1" fillId="5" borderId="7" xfId="0" applyNumberFormat="1" applyFont="1" applyFill="1" applyBorder="1" applyAlignment="1" applyProtection="1"/>
    <xf numFmtId="0" fontId="1" fillId="5" borderId="9" xfId="0" applyFont="1" applyFill="1" applyBorder="1" applyAlignment="1" applyProtection="1"/>
    <xf numFmtId="0" fontId="8" fillId="3" borderId="3" xfId="0" applyFont="1" applyFill="1" applyBorder="1" applyAlignment="1" applyProtection="1">
      <alignment horizontal="right" vertical="center" indent="2"/>
    </xf>
    <xf numFmtId="0" fontId="8" fillId="3" borderId="4" xfId="0" applyFont="1" applyFill="1" applyBorder="1" applyAlignment="1" applyProtection="1">
      <alignment horizontal="right" vertical="center" indent="2"/>
    </xf>
    <xf numFmtId="164" fontId="0" fillId="0" borderId="26" xfId="0" applyNumberFormat="1" applyBorder="1" applyAlignment="1" applyProtection="1">
      <alignment vertical="center"/>
    </xf>
    <xf numFmtId="164" fontId="0" fillId="0" borderId="21" xfId="0" applyNumberFormat="1" applyBorder="1" applyAlignment="1" applyProtection="1">
      <alignment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28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0" fillId="2" borderId="30" xfId="0" applyFill="1" applyBorder="1" applyAlignment="1" applyProtection="1">
      <alignment horizontal="center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2" borderId="32" xfId="0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0" fillId="2" borderId="33" xfId="0" applyFill="1" applyBorder="1" applyAlignment="1" applyProtection="1">
      <alignment horizontal="center" vertical="center"/>
      <protection locked="0"/>
    </xf>
    <xf numFmtId="0" fontId="0" fillId="2" borderId="34" xfId="0" applyFill="1" applyBorder="1" applyAlignment="1" applyProtection="1">
      <alignment horizontal="center" vertical="center"/>
      <protection locked="0"/>
    </xf>
    <xf numFmtId="0" fontId="0" fillId="2" borderId="35" xfId="0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 wrapText="1" shrinkToFit="1"/>
    </xf>
    <xf numFmtId="0" fontId="1" fillId="3" borderId="9" xfId="0" applyFont="1" applyFill="1" applyBorder="1" applyAlignment="1" applyProtection="1">
      <alignment horizontal="center" vertical="center" wrapText="1" shrinkToFit="1"/>
    </xf>
    <xf numFmtId="0" fontId="8" fillId="3" borderId="19" xfId="0" applyFont="1" applyFill="1" applyBorder="1" applyAlignment="1" applyProtection="1">
      <alignment horizontal="right" vertical="center" indent="2"/>
    </xf>
    <xf numFmtId="0" fontId="8" fillId="3" borderId="20" xfId="0" applyFont="1" applyFill="1" applyBorder="1" applyAlignment="1" applyProtection="1">
      <alignment horizontal="right" vertical="center" indent="2"/>
    </xf>
    <xf numFmtId="0" fontId="8" fillId="3" borderId="22" xfId="0" applyFont="1" applyFill="1" applyBorder="1" applyAlignment="1" applyProtection="1">
      <alignment horizontal="right" vertical="center" indent="2"/>
    </xf>
    <xf numFmtId="0" fontId="8" fillId="3" borderId="23" xfId="0" applyFont="1" applyFill="1" applyBorder="1" applyAlignment="1" applyProtection="1">
      <alignment horizontal="right" vertical="center" indent="2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164" fontId="0" fillId="4" borderId="7" xfId="0" applyNumberFormat="1" applyFont="1" applyFill="1" applyBorder="1" applyAlignment="1" applyProtection="1">
      <alignment vertical="center"/>
    </xf>
    <xf numFmtId="0" fontId="0" fillId="4" borderId="9" xfId="0" applyFont="1" applyFill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164" fontId="1" fillId="0" borderId="7" xfId="0" applyNumberFormat="1" applyFont="1" applyBorder="1" applyAlignment="1" applyProtection="1"/>
    <xf numFmtId="0" fontId="1" fillId="0" borderId="9" xfId="0" applyFont="1" applyBorder="1" applyAlignment="1" applyProtection="1"/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H3" sqref="H3"/>
    </sheetView>
  </sheetViews>
  <sheetFormatPr defaultRowHeight="15" x14ac:dyDescent="0.25"/>
  <cols>
    <col min="8" max="8" width="10.5703125" customWidth="1"/>
  </cols>
  <sheetData>
    <row r="1" spans="1:9" x14ac:dyDescent="0.25">
      <c r="A1" s="21" t="s">
        <v>27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30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H3" t="s">
        <v>31</v>
      </c>
    </row>
    <row r="4" spans="1:9" x14ac:dyDescent="0.25">
      <c r="A4" s="1" t="s">
        <v>12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 t="s">
        <v>0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thickBot="1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31" t="s">
        <v>1</v>
      </c>
      <c r="B8" s="32"/>
      <c r="C8" s="33"/>
      <c r="D8" s="34"/>
      <c r="E8" s="34"/>
      <c r="F8" s="34"/>
      <c r="G8" s="34"/>
      <c r="H8" s="34"/>
      <c r="I8" s="35"/>
    </row>
    <row r="9" spans="1:9" x14ac:dyDescent="0.25">
      <c r="A9" s="36" t="s">
        <v>2</v>
      </c>
      <c r="B9" s="37"/>
      <c r="C9" s="38"/>
      <c r="D9" s="39"/>
      <c r="E9" s="39"/>
      <c r="F9" s="39"/>
      <c r="G9" s="39"/>
      <c r="H9" s="39"/>
      <c r="I9" s="40"/>
    </row>
    <row r="10" spans="1:9" ht="15.75" thickBot="1" x14ac:dyDescent="0.3">
      <c r="A10" s="41" t="s">
        <v>3</v>
      </c>
      <c r="B10" s="42"/>
      <c r="C10" s="43"/>
      <c r="D10" s="44"/>
      <c r="E10" s="44"/>
      <c r="F10" s="44"/>
      <c r="G10" s="44"/>
      <c r="H10" s="44"/>
      <c r="I10" s="45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8.75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1" t="s">
        <v>6</v>
      </c>
      <c r="B16" s="11"/>
      <c r="C16" s="11"/>
      <c r="D16" s="11"/>
      <c r="E16" s="11"/>
      <c r="F16" s="11"/>
      <c r="G16" s="11"/>
      <c r="H16" s="11"/>
      <c r="I16" s="11"/>
    </row>
    <row r="17" spans="1:9" ht="15.75" thickBot="1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39" thickBot="1" x14ac:dyDescent="0.3">
      <c r="A18" s="47" t="s">
        <v>4</v>
      </c>
      <c r="B18" s="48"/>
      <c r="C18" s="6" t="s">
        <v>19</v>
      </c>
      <c r="D18" s="9" t="s">
        <v>14</v>
      </c>
      <c r="E18" s="10" t="s">
        <v>16</v>
      </c>
      <c r="F18" s="10" t="s">
        <v>20</v>
      </c>
      <c r="G18" s="10" t="s">
        <v>29</v>
      </c>
      <c r="H18" s="49" t="s">
        <v>21</v>
      </c>
      <c r="I18" s="50"/>
    </row>
    <row r="19" spans="1:9" x14ac:dyDescent="0.25">
      <c r="A19" s="51" t="s">
        <v>5</v>
      </c>
      <c r="B19" s="52"/>
      <c r="C19" s="3">
        <v>340</v>
      </c>
      <c r="D19" s="4" t="s">
        <v>15</v>
      </c>
      <c r="E19" s="14"/>
      <c r="F19" s="15">
        <v>0.22</v>
      </c>
      <c r="G19" s="20">
        <f>E19*(1+F19)</f>
        <v>0</v>
      </c>
      <c r="H19" s="29">
        <f>C19*E19*(1+F19)</f>
        <v>0</v>
      </c>
      <c r="I19" s="30"/>
    </row>
    <row r="20" spans="1:9" x14ac:dyDescent="0.25">
      <c r="A20" s="27" t="s">
        <v>8</v>
      </c>
      <c r="B20" s="28"/>
      <c r="C20" s="2">
        <v>500</v>
      </c>
      <c r="D20" s="4" t="s">
        <v>15</v>
      </c>
      <c r="E20" s="17"/>
      <c r="F20" s="15">
        <v>0.22</v>
      </c>
      <c r="G20" s="20">
        <f t="shared" ref="G20:G22" si="0">E20*(1+F20)</f>
        <v>0</v>
      </c>
      <c r="H20" s="29">
        <f t="shared" ref="H20:H22" si="1">C20*E20*(1+F20)</f>
        <v>0</v>
      </c>
      <c r="I20" s="30"/>
    </row>
    <row r="21" spans="1:9" x14ac:dyDescent="0.25">
      <c r="A21" s="27" t="s">
        <v>9</v>
      </c>
      <c r="B21" s="28"/>
      <c r="C21" s="2">
        <v>50</v>
      </c>
      <c r="D21" s="4" t="s">
        <v>15</v>
      </c>
      <c r="E21" s="17"/>
      <c r="F21" s="15">
        <v>0.22</v>
      </c>
      <c r="G21" s="20">
        <f t="shared" si="0"/>
        <v>0</v>
      </c>
      <c r="H21" s="29">
        <f t="shared" si="1"/>
        <v>0</v>
      </c>
      <c r="I21" s="30"/>
    </row>
    <row r="22" spans="1:9" ht="15.75" thickBot="1" x14ac:dyDescent="0.3">
      <c r="A22" s="53" t="s">
        <v>10</v>
      </c>
      <c r="B22" s="54"/>
      <c r="C22" s="12">
        <v>50</v>
      </c>
      <c r="D22" s="13" t="s">
        <v>15</v>
      </c>
      <c r="E22" s="16"/>
      <c r="F22" s="15">
        <v>0.22</v>
      </c>
      <c r="G22" s="20">
        <f t="shared" si="0"/>
        <v>0</v>
      </c>
      <c r="H22" s="29">
        <f t="shared" si="1"/>
        <v>0</v>
      </c>
      <c r="I22" s="30"/>
    </row>
    <row r="23" spans="1:9" ht="15.75" thickBot="1" x14ac:dyDescent="0.3">
      <c r="A23" s="55" t="s">
        <v>17</v>
      </c>
      <c r="B23" s="56"/>
      <c r="C23" s="56"/>
      <c r="D23" s="56"/>
      <c r="E23" s="56"/>
      <c r="F23" s="56"/>
      <c r="G23" s="19"/>
      <c r="H23" s="57">
        <f>SUM(H19:I22)</f>
        <v>0</v>
      </c>
      <c r="I23" s="58"/>
    </row>
    <row r="24" spans="1:9" ht="15.75" thickBot="1" x14ac:dyDescent="0.3">
      <c r="A24" s="55" t="s">
        <v>18</v>
      </c>
      <c r="B24" s="56"/>
      <c r="C24" s="56"/>
      <c r="D24" s="56"/>
      <c r="E24" s="56"/>
      <c r="F24" s="56"/>
      <c r="G24" s="19"/>
      <c r="H24" s="60">
        <f>SUM(H23*12)</f>
        <v>0</v>
      </c>
      <c r="I24" s="61"/>
    </row>
    <row r="25" spans="1:9" ht="15.75" thickBot="1" x14ac:dyDescent="0.3">
      <c r="A25" s="23" t="s">
        <v>28</v>
      </c>
      <c r="B25" s="24"/>
      <c r="C25" s="24"/>
      <c r="D25" s="24"/>
      <c r="E25" s="24"/>
      <c r="F25" s="24"/>
      <c r="G25" s="18"/>
      <c r="H25" s="25">
        <f>H24*2</f>
        <v>0</v>
      </c>
      <c r="I25" s="26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62" t="s">
        <v>26</v>
      </c>
      <c r="B27" s="62"/>
      <c r="C27" s="62"/>
      <c r="D27" s="62"/>
      <c r="E27" s="62"/>
      <c r="F27" s="62"/>
      <c r="G27" s="62"/>
      <c r="H27" s="62"/>
      <c r="I27" s="62"/>
    </row>
    <row r="28" spans="1:9" x14ac:dyDescent="0.25">
      <c r="A28" s="59" t="s">
        <v>22</v>
      </c>
      <c r="B28" s="59"/>
      <c r="C28" s="59"/>
      <c r="D28" s="59"/>
      <c r="E28" s="59"/>
      <c r="F28" s="59"/>
      <c r="G28" s="59"/>
      <c r="H28" s="59"/>
      <c r="I28" s="59"/>
    </row>
    <row r="29" spans="1:9" x14ac:dyDescent="0.25">
      <c r="A29" s="59" t="s">
        <v>23</v>
      </c>
      <c r="B29" s="59"/>
      <c r="C29" s="59"/>
      <c r="D29" s="59"/>
      <c r="E29" s="59"/>
      <c r="F29" s="59"/>
      <c r="G29" s="59"/>
      <c r="H29" s="59"/>
      <c r="I29" s="59"/>
    </row>
    <row r="30" spans="1:9" x14ac:dyDescent="0.25">
      <c r="A30" s="59" t="s">
        <v>24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25</v>
      </c>
      <c r="B31" s="59"/>
      <c r="C31" s="59"/>
      <c r="D31" s="59"/>
      <c r="E31" s="59"/>
      <c r="F31" s="59"/>
      <c r="G31" s="59"/>
      <c r="H31" s="59"/>
      <c r="I31" s="59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 t="s">
        <v>11</v>
      </c>
      <c r="B34" s="1"/>
      <c r="C34" s="1"/>
      <c r="D34" s="1"/>
      <c r="E34" s="1"/>
      <c r="F34" s="1" t="s">
        <v>7</v>
      </c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7"/>
      <c r="B36" s="7"/>
      <c r="C36" s="5"/>
      <c r="D36" s="1"/>
      <c r="E36" s="1"/>
      <c r="F36" s="8"/>
      <c r="G36" s="8"/>
      <c r="H36" s="8"/>
      <c r="I36" s="8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</sheetData>
  <mergeCells count="30">
    <mergeCell ref="A23:F23"/>
    <mergeCell ref="H23:I23"/>
    <mergeCell ref="A31:I31"/>
    <mergeCell ref="A24:F24"/>
    <mergeCell ref="H24:I24"/>
    <mergeCell ref="A27:I27"/>
    <mergeCell ref="A28:I28"/>
    <mergeCell ref="A29:I29"/>
    <mergeCell ref="A30:I30"/>
    <mergeCell ref="H19:I19"/>
    <mergeCell ref="A21:B21"/>
    <mergeCell ref="H21:I21"/>
    <mergeCell ref="A22:B22"/>
    <mergeCell ref="H22:I22"/>
    <mergeCell ref="A1:I1"/>
    <mergeCell ref="A2:I2"/>
    <mergeCell ref="A25:F25"/>
    <mergeCell ref="H25:I25"/>
    <mergeCell ref="A20:B20"/>
    <mergeCell ref="H20:I20"/>
    <mergeCell ref="A8:B8"/>
    <mergeCell ref="C8:I8"/>
    <mergeCell ref="A9:B9"/>
    <mergeCell ref="C9:I9"/>
    <mergeCell ref="A10:B10"/>
    <mergeCell ref="C10:I10"/>
    <mergeCell ref="A13:I13"/>
    <mergeCell ref="A18:B18"/>
    <mergeCell ref="H18:I18"/>
    <mergeCell ref="A19:B19"/>
  </mergeCells>
  <pageMargins left="0.7" right="0.7" top="0.75" bottom="0.75" header="0.3" footer="0.3"/>
  <pageSetup paperSize="9" orientation="portrait" r:id="rId1"/>
  <ignoredErrors>
    <ignoredError sqref="G19:G2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DEL</vt:lpstr>
    </vt:vector>
  </TitlesOfParts>
  <Company>Onkoliski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Kikel Rok</dc:creator>
  <cp:lastModifiedBy>Čeligoj Kristina</cp:lastModifiedBy>
  <cp:lastPrinted>2019-08-19T10:19:00Z</cp:lastPrinted>
  <dcterms:created xsi:type="dcterms:W3CDTF">2013-03-28T07:44:12Z</dcterms:created>
  <dcterms:modified xsi:type="dcterms:W3CDTF">2025-11-12T09:43:42Z</dcterms:modified>
</cp:coreProperties>
</file>